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'РН-ННГ-НЛ'!$A$1:$L$40</definedName>
  </definedNames>
  <calcPr calcId="145621"/>
</workbook>
</file>

<file path=xl/calcChain.xml><?xml version="1.0" encoding="utf-8"?>
<calcChain xmlns="http://schemas.openxmlformats.org/spreadsheetml/2006/main">
  <c r="I20" i="58" l="1"/>
  <c r="K20" i="58" s="1"/>
  <c r="J20" i="58" s="1"/>
  <c r="I18" i="58"/>
  <c r="K18" i="58" s="1"/>
  <c r="J18" i="58" s="1"/>
  <c r="I32" i="58" l="1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19" i="58"/>
  <c r="K19" i="58" s="1"/>
  <c r="J19" i="58" s="1"/>
  <c r="I17" i="58"/>
  <c r="K17" i="58" s="1"/>
  <c r="J17" i="58" s="1"/>
  <c r="I16" i="58"/>
  <c r="K16" i="58" s="1"/>
  <c r="J16" i="58" s="1"/>
  <c r="F33" i="58" l="1"/>
  <c r="I15" i="58" l="1"/>
  <c r="I14" i="58"/>
  <c r="K15" i="58" l="1"/>
  <c r="J15" i="58" s="1"/>
  <c r="K14" i="58"/>
  <c r="J14" i="58" s="1"/>
  <c r="I33" i="58"/>
  <c r="K33" i="58" l="1"/>
  <c r="J33" i="58"/>
</calcChain>
</file>

<file path=xl/sharedStrings.xml><?xml version="1.0" encoding="utf-8"?>
<sst xmlns="http://schemas.openxmlformats.org/spreadsheetml/2006/main" count="151" uniqueCount="58">
  <si>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</si>
  <si>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</si>
  <si>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</si>
  <si>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</si>
  <si>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</si>
  <si>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</si>
  <si>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</si>
  <si>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</si>
  <si>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</si>
  <si>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</si>
  <si>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</si>
  <si>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</si>
  <si>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</si>
  <si>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</si>
  <si>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</si>
  <si>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</si>
  <si>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</si>
  <si>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</si>
  <si>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</si>
  <si>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</si>
  <si>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</si>
  <si>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</si>
  <si>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</si>
  <si>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</si>
  <si>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</si>
  <si>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</si>
  <si>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</si>
  <si>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</si>
  <si>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</si>
  <si>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</si>
  <si>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</si>
  <si>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</si>
  <si>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ЛОТ №РН-ННГ-06.20 НВЛ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</si>
  <si>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</si>
  <si>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</si>
  <si>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</si>
  <si>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ШТ</t>
  </si>
  <si>
    <t>МОТОР ЛОДОЧНЫЙ YAMAHA F 25 AES</t>
  </si>
  <si>
    <t>ГИДРОЦИКЛ SEA-DOO GTX 4 TEC</t>
  </si>
  <si>
    <t>АВТОМОБИЛЬ ВАЗ-21310 НИВА</t>
  </si>
  <si>
    <t>А/М ЗИЛ-131 АЛ-30; Г/Н Х 255 КМ 86</t>
  </si>
  <si>
    <t>А/М ЗИЛ-131 НА АЦ-40; Г/Н  Х 390 КМ 86</t>
  </si>
  <si>
    <t>ЗИЛ-131 БОРТОВОЙ; Г/Н Н 730 КВ 86</t>
  </si>
  <si>
    <t>ПРИЦЕП АВТОМОБИЛЬНЫЙ ТРЕК 8218</t>
  </si>
  <si>
    <t>А/М ЗИЛ-131А ПНС-110; Г/Н  Х 383 КМ</t>
  </si>
  <si>
    <t>А/М ЗИЛ -131 АР-2; Г/Н  Х 256 КМ</t>
  </si>
  <si>
    <t>ЭКОЛОГИЧЕСКАЯ ЛАБОРАТОРИЯ КОНТРОЛЯ ВОДЫ, ВОЗДУХА, ПОЧВЫ МОДЕЛИ 32591W НА ШАССИ ГАЗ</t>
  </si>
  <si>
    <t>А/М КАМАЗ-541127;</t>
  </si>
  <si>
    <t>А/М КАМАЗ-541127 С/Т;</t>
  </si>
  <si>
    <t>СНЕГОХОД Yeti PRO ARMY V-800 Russia</t>
  </si>
  <si>
    <t>ТРАНСПОРТЕР-ТЯГАЧ МТ-ЛБВ-НС (АЛТАЙ)</t>
  </si>
  <si>
    <t>-</t>
  </si>
  <si>
    <t>НВЛ</t>
  </si>
  <si>
    <t>ХМАО-Югра, г. Нягань</t>
  </si>
  <si>
    <t>КАТЕР КС-110-35- ''ВИКТОРИЯ 7'' -250 Л.С.МОТОРНЫЙ,</t>
  </si>
  <si>
    <t>КАТЕР КС-102-02 г/н ОИ-5-242;170 л.с.;ДВС № ЯМЗ-2</t>
  </si>
  <si>
    <t>Ед. Изм</t>
  </si>
  <si>
    <t xml:space="preserve">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</si>
</sst>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indent="1" readingOrder="1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left" readingOrder="1"/>
    </xf>
    <xf numFmtId="0" fontId="15" fillId="0" borderId="4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2"/>
  <sheetViews>
    <sheetView tabSelected="1" view="pageBreakPreview" topLeftCell="A4" zoomScale="70" zoomScaleNormal="70" zoomScaleSheetLayoutView="70" workbookViewId="0">
      <selection activeCell="H19" sqref="H19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1" customHeight="1" x14ac:dyDescent="0.2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40.5" customHeight="1" x14ac:dyDescent="0.2">
      <c r="A4" s="46" t="s">
        <v>33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5"/>
      <c r="F6" s="45"/>
      <c r="G6" s="45"/>
      <c r="H6" s="45"/>
      <c r="I6" s="45"/>
      <c r="J6" s="45"/>
      <c r="K6" s="45"/>
      <c r="L6" s="45"/>
    </row>
    <row r="7" spans="1:12" s="32" customFormat="1" ht="18.75" x14ac:dyDescent="0.3">
      <c r="A7" s="30" t="s">
        <v>20</v>
      </c>
      <c r="B7" s="30"/>
      <c r="C7" s="31"/>
      <c r="D7" s="31"/>
      <c r="E7" s="45"/>
      <c r="F7" s="45"/>
      <c r="G7" s="45"/>
      <c r="H7" s="45"/>
      <c r="I7" s="45"/>
      <c r="J7" s="45"/>
      <c r="K7" s="45"/>
      <c r="L7" s="45"/>
    </row>
    <row r="8" spans="1:12" s="32" customFormat="1" ht="18.75" x14ac:dyDescent="0.3">
      <c r="A8" s="30" t="s">
        <v>21</v>
      </c>
      <c r="B8" s="30"/>
      <c r="C8" s="31"/>
      <c r="D8" s="31"/>
      <c r="E8" s="45"/>
      <c r="F8" s="45"/>
      <c r="G8" s="45"/>
      <c r="H8" s="45"/>
      <c r="I8" s="45"/>
      <c r="J8" s="45"/>
      <c r="K8" s="45"/>
      <c r="L8" s="45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6" t="s">
        <v>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56</v>
      </c>
      <c r="G12" s="10" t="s">
        <v>57</v>
      </c>
      <c r="H12" s="10" t="s">
        <v>3</v>
      </c>
      <c r="I12" s="11" t="s">
        <v>17</v>
      </c>
      <c r="J12" s="11" t="s">
        <v>31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45" x14ac:dyDescent="0.2">
      <c r="A14" s="24">
        <v>1</v>
      </c>
      <c r="B14" s="23" t="s">
        <v>18</v>
      </c>
      <c r="C14" s="25" t="s">
        <v>52</v>
      </c>
      <c r="D14" s="39" t="s">
        <v>51</v>
      </c>
      <c r="E14" s="43" t="s">
        <v>54</v>
      </c>
      <c r="F14" s="41" t="s">
        <v>36</v>
      </c>
      <c r="G14" s="41">
        <v>1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42" t="s">
        <v>53</v>
      </c>
    </row>
    <row r="15" spans="1:12" s="37" customFormat="1" ht="45" x14ac:dyDescent="0.2">
      <c r="A15" s="24">
        <v>2</v>
      </c>
      <c r="B15" s="23" t="s">
        <v>18</v>
      </c>
      <c r="C15" s="25" t="s">
        <v>52</v>
      </c>
      <c r="D15" s="39" t="s">
        <v>51</v>
      </c>
      <c r="E15" s="43" t="s">
        <v>55</v>
      </c>
      <c r="F15" s="41" t="s">
        <v>36</v>
      </c>
      <c r="G15" s="41">
        <v>1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42" t="s">
        <v>53</v>
      </c>
    </row>
    <row r="16" spans="1:12" s="26" customFormat="1" ht="30" x14ac:dyDescent="0.2">
      <c r="A16" s="24">
        <v>3</v>
      </c>
      <c r="B16" s="23" t="s">
        <v>18</v>
      </c>
      <c r="C16" s="25" t="s">
        <v>52</v>
      </c>
      <c r="D16" s="39" t="s">
        <v>51</v>
      </c>
      <c r="E16" s="40" t="s">
        <v>37</v>
      </c>
      <c r="F16" s="41" t="s">
        <v>36</v>
      </c>
      <c r="G16" s="41">
        <v>1</v>
      </c>
      <c r="H16" s="33"/>
      <c r="I16" s="34">
        <f t="shared" ref="I16:I21" si="3">H16*G16</f>
        <v>0</v>
      </c>
      <c r="J16" s="34">
        <f t="shared" ref="J16:J21" si="4">K16-I16</f>
        <v>0</v>
      </c>
      <c r="K16" s="34">
        <f t="shared" ref="K16:K21" si="5">I16*1.2</f>
        <v>0</v>
      </c>
      <c r="L16" s="42" t="s">
        <v>53</v>
      </c>
    </row>
    <row r="17" spans="1:12" s="37" customFormat="1" ht="30" x14ac:dyDescent="0.2">
      <c r="A17" s="48">
        <v>4</v>
      </c>
      <c r="B17" s="23" t="s">
        <v>18</v>
      </c>
      <c r="C17" s="25" t="s">
        <v>52</v>
      </c>
      <c r="D17" s="39" t="s">
        <v>51</v>
      </c>
      <c r="E17" s="40" t="s">
        <v>38</v>
      </c>
      <c r="F17" s="41" t="s">
        <v>36</v>
      </c>
      <c r="G17" s="41">
        <v>1</v>
      </c>
      <c r="H17" s="33"/>
      <c r="I17" s="34">
        <f t="shared" si="3"/>
        <v>0</v>
      </c>
      <c r="J17" s="34">
        <f t="shared" si="4"/>
        <v>0</v>
      </c>
      <c r="K17" s="34">
        <f t="shared" si="5"/>
        <v>0</v>
      </c>
      <c r="L17" s="42" t="s">
        <v>53</v>
      </c>
    </row>
    <row r="18" spans="1:12" s="37" customFormat="1" ht="45" x14ac:dyDescent="0.2">
      <c r="A18" s="49"/>
      <c r="B18" s="23" t="s">
        <v>18</v>
      </c>
      <c r="C18" s="25" t="s">
        <v>52</v>
      </c>
      <c r="D18" s="39" t="s">
        <v>51</v>
      </c>
      <c r="E18" s="40" t="s">
        <v>43</v>
      </c>
      <c r="F18" s="41" t="s">
        <v>36</v>
      </c>
      <c r="G18" s="41">
        <v>1</v>
      </c>
      <c r="H18" s="33"/>
      <c r="I18" s="34">
        <f t="shared" si="3"/>
        <v>0</v>
      </c>
      <c r="J18" s="34">
        <f t="shared" si="4"/>
        <v>0</v>
      </c>
      <c r="K18" s="34">
        <f t="shared" si="5"/>
        <v>0</v>
      </c>
      <c r="L18" s="42" t="s">
        <v>53</v>
      </c>
    </row>
    <row r="19" spans="1:12" s="26" customFormat="1" ht="30" x14ac:dyDescent="0.2">
      <c r="A19" s="48">
        <v>5</v>
      </c>
      <c r="B19" s="23" t="s">
        <v>18</v>
      </c>
      <c r="C19" s="25" t="s">
        <v>52</v>
      </c>
      <c r="D19" s="39" t="s">
        <v>51</v>
      </c>
      <c r="E19" s="40" t="s">
        <v>38</v>
      </c>
      <c r="F19" s="41" t="s">
        <v>36</v>
      </c>
      <c r="G19" s="41">
        <v>1</v>
      </c>
      <c r="H19" s="33"/>
      <c r="I19" s="34">
        <f t="shared" si="3"/>
        <v>0</v>
      </c>
      <c r="J19" s="34">
        <f t="shared" si="4"/>
        <v>0</v>
      </c>
      <c r="K19" s="34">
        <f t="shared" si="5"/>
        <v>0</v>
      </c>
      <c r="L19" s="42" t="s">
        <v>53</v>
      </c>
    </row>
    <row r="20" spans="1:12" s="26" customFormat="1" ht="45" x14ac:dyDescent="0.2">
      <c r="A20" s="49"/>
      <c r="B20" s="23" t="s">
        <v>18</v>
      </c>
      <c r="C20" s="25" t="s">
        <v>52</v>
      </c>
      <c r="D20" s="39" t="s">
        <v>51</v>
      </c>
      <c r="E20" s="40" t="s">
        <v>43</v>
      </c>
      <c r="F20" s="41" t="s">
        <v>36</v>
      </c>
      <c r="G20" s="41">
        <v>1</v>
      </c>
      <c r="H20" s="33"/>
      <c r="I20" s="34">
        <f t="shared" si="3"/>
        <v>0</v>
      </c>
      <c r="J20" s="34">
        <f t="shared" si="4"/>
        <v>0</v>
      </c>
      <c r="K20" s="34">
        <f t="shared" si="5"/>
        <v>0</v>
      </c>
      <c r="L20" s="42" t="s">
        <v>53</v>
      </c>
    </row>
    <row r="21" spans="1:12" s="37" customFormat="1" ht="30" x14ac:dyDescent="0.2">
      <c r="A21" s="24">
        <v>6</v>
      </c>
      <c r="B21" s="23" t="s">
        <v>18</v>
      </c>
      <c r="C21" s="25" t="s">
        <v>52</v>
      </c>
      <c r="D21" s="39" t="s">
        <v>51</v>
      </c>
      <c r="E21" s="40" t="s">
        <v>39</v>
      </c>
      <c r="F21" s="41" t="s">
        <v>36</v>
      </c>
      <c r="G21" s="41">
        <v>1</v>
      </c>
      <c r="H21" s="33"/>
      <c r="I21" s="34">
        <f t="shared" si="3"/>
        <v>0</v>
      </c>
      <c r="J21" s="34">
        <f t="shared" si="4"/>
        <v>0</v>
      </c>
      <c r="K21" s="34">
        <f t="shared" si="5"/>
        <v>0</v>
      </c>
      <c r="L21" s="42" t="s">
        <v>53</v>
      </c>
    </row>
    <row r="22" spans="1:12" s="26" customFormat="1" ht="30" x14ac:dyDescent="0.2">
      <c r="A22" s="24">
        <v>7</v>
      </c>
      <c r="B22" s="23" t="s">
        <v>18</v>
      </c>
      <c r="C22" s="25" t="s">
        <v>52</v>
      </c>
      <c r="D22" s="39" t="s">
        <v>51</v>
      </c>
      <c r="E22" s="40" t="s">
        <v>40</v>
      </c>
      <c r="F22" s="41" t="s">
        <v>36</v>
      </c>
      <c r="G22" s="41">
        <v>1</v>
      </c>
      <c r="H22" s="33"/>
      <c r="I22" s="34">
        <f t="shared" ref="I22:I27" si="6">H22*G22</f>
        <v>0</v>
      </c>
      <c r="J22" s="34">
        <f t="shared" ref="J22:J27" si="7">K22-I22</f>
        <v>0</v>
      </c>
      <c r="K22" s="34">
        <f t="shared" ref="K22:K27" si="8">I22*1.2</f>
        <v>0</v>
      </c>
      <c r="L22" s="42" t="s">
        <v>53</v>
      </c>
    </row>
    <row r="23" spans="1:12" s="37" customFormat="1" ht="30" x14ac:dyDescent="0.2">
      <c r="A23" s="24">
        <v>8</v>
      </c>
      <c r="B23" s="23" t="s">
        <v>18</v>
      </c>
      <c r="C23" s="25" t="s">
        <v>52</v>
      </c>
      <c r="D23" s="39" t="s">
        <v>51</v>
      </c>
      <c r="E23" s="40" t="s">
        <v>41</v>
      </c>
      <c r="F23" s="41" t="s">
        <v>36</v>
      </c>
      <c r="G23" s="41">
        <v>1</v>
      </c>
      <c r="H23" s="33"/>
      <c r="I23" s="34">
        <f t="shared" si="6"/>
        <v>0</v>
      </c>
      <c r="J23" s="34">
        <f t="shared" si="7"/>
        <v>0</v>
      </c>
      <c r="K23" s="34">
        <f t="shared" si="8"/>
        <v>0</v>
      </c>
      <c r="L23" s="42" t="s">
        <v>53</v>
      </c>
    </row>
    <row r="24" spans="1:12" s="26" customFormat="1" ht="30" x14ac:dyDescent="0.2">
      <c r="A24" s="24">
        <v>9</v>
      </c>
      <c r="B24" s="23" t="s">
        <v>18</v>
      </c>
      <c r="C24" s="25" t="s">
        <v>52</v>
      </c>
      <c r="D24" s="39" t="s">
        <v>51</v>
      </c>
      <c r="E24" s="40" t="s">
        <v>42</v>
      </c>
      <c r="F24" s="41" t="s">
        <v>36</v>
      </c>
      <c r="G24" s="41">
        <v>1</v>
      </c>
      <c r="H24" s="33"/>
      <c r="I24" s="34">
        <f t="shared" si="6"/>
        <v>0</v>
      </c>
      <c r="J24" s="34">
        <f t="shared" si="7"/>
        <v>0</v>
      </c>
      <c r="K24" s="34">
        <f t="shared" si="8"/>
        <v>0</v>
      </c>
      <c r="L24" s="42" t="s">
        <v>53</v>
      </c>
    </row>
    <row r="25" spans="1:12" s="37" customFormat="1" ht="30" x14ac:dyDescent="0.2">
      <c r="A25" s="24">
        <v>10</v>
      </c>
      <c r="B25" s="23" t="s">
        <v>18</v>
      </c>
      <c r="C25" s="25" t="s">
        <v>52</v>
      </c>
      <c r="D25" s="39" t="s">
        <v>51</v>
      </c>
      <c r="E25" s="40" t="s">
        <v>44</v>
      </c>
      <c r="F25" s="41" t="s">
        <v>36</v>
      </c>
      <c r="G25" s="41">
        <v>1</v>
      </c>
      <c r="H25" s="33"/>
      <c r="I25" s="34">
        <f t="shared" si="6"/>
        <v>0</v>
      </c>
      <c r="J25" s="34">
        <f t="shared" si="7"/>
        <v>0</v>
      </c>
      <c r="K25" s="34">
        <f t="shared" si="8"/>
        <v>0</v>
      </c>
      <c r="L25" s="42" t="s">
        <v>53</v>
      </c>
    </row>
    <row r="26" spans="1:12" s="26" customFormat="1" ht="30" x14ac:dyDescent="0.2">
      <c r="A26" s="24">
        <v>11</v>
      </c>
      <c r="B26" s="23" t="s">
        <v>18</v>
      </c>
      <c r="C26" s="25" t="s">
        <v>52</v>
      </c>
      <c r="D26" s="39" t="s">
        <v>51</v>
      </c>
      <c r="E26" s="40" t="s">
        <v>45</v>
      </c>
      <c r="F26" s="41" t="s">
        <v>36</v>
      </c>
      <c r="G26" s="41">
        <v>1</v>
      </c>
      <c r="H26" s="33"/>
      <c r="I26" s="34">
        <f t="shared" si="6"/>
        <v>0</v>
      </c>
      <c r="J26" s="34">
        <f t="shared" si="7"/>
        <v>0</v>
      </c>
      <c r="K26" s="34">
        <f t="shared" si="8"/>
        <v>0</v>
      </c>
      <c r="L26" s="42" t="s">
        <v>53</v>
      </c>
    </row>
    <row r="27" spans="1:12" s="37" customFormat="1" ht="90" x14ac:dyDescent="0.2">
      <c r="A27" s="24">
        <v>12</v>
      </c>
      <c r="B27" s="23" t="s">
        <v>18</v>
      </c>
      <c r="C27" s="25" t="s">
        <v>52</v>
      </c>
      <c r="D27" s="39" t="s">
        <v>51</v>
      </c>
      <c r="E27" s="40" t="s">
        <v>46</v>
      </c>
      <c r="F27" s="41" t="s">
        <v>36</v>
      </c>
      <c r="G27" s="41">
        <v>1</v>
      </c>
      <c r="H27" s="33"/>
      <c r="I27" s="34">
        <f t="shared" si="6"/>
        <v>0</v>
      </c>
      <c r="J27" s="34">
        <f t="shared" si="7"/>
        <v>0</v>
      </c>
      <c r="K27" s="34">
        <f t="shared" si="8"/>
        <v>0</v>
      </c>
      <c r="L27" s="42" t="s">
        <v>53</v>
      </c>
    </row>
    <row r="28" spans="1:12" s="26" customFormat="1" ht="15.75" x14ac:dyDescent="0.2">
      <c r="A28" s="24">
        <v>13</v>
      </c>
      <c r="B28" s="23" t="s">
        <v>18</v>
      </c>
      <c r="C28" s="25" t="s">
        <v>52</v>
      </c>
      <c r="D28" s="39" t="s">
        <v>51</v>
      </c>
      <c r="E28" s="40" t="s">
        <v>47</v>
      </c>
      <c r="F28" s="41" t="s">
        <v>36</v>
      </c>
      <c r="G28" s="41">
        <v>1</v>
      </c>
      <c r="H28" s="33"/>
      <c r="I28" s="34">
        <f t="shared" ref="I28:I32" si="9">H28*G28</f>
        <v>0</v>
      </c>
      <c r="J28" s="34">
        <f t="shared" ref="J28:J32" si="10">K28-I28</f>
        <v>0</v>
      </c>
      <c r="K28" s="34">
        <f t="shared" ref="K28:K32" si="11">I28*1.2</f>
        <v>0</v>
      </c>
      <c r="L28" s="42" t="s">
        <v>53</v>
      </c>
    </row>
    <row r="29" spans="1:12" s="37" customFormat="1" ht="15.75" x14ac:dyDescent="0.2">
      <c r="A29" s="24">
        <v>14</v>
      </c>
      <c r="B29" s="23" t="s">
        <v>18</v>
      </c>
      <c r="C29" s="25" t="s">
        <v>52</v>
      </c>
      <c r="D29" s="39" t="s">
        <v>51</v>
      </c>
      <c r="E29" s="40" t="s">
        <v>48</v>
      </c>
      <c r="F29" s="41" t="s">
        <v>36</v>
      </c>
      <c r="G29" s="41">
        <v>1</v>
      </c>
      <c r="H29" s="33"/>
      <c r="I29" s="34">
        <f t="shared" si="9"/>
        <v>0</v>
      </c>
      <c r="J29" s="34">
        <f t="shared" si="10"/>
        <v>0</v>
      </c>
      <c r="K29" s="34">
        <f t="shared" si="11"/>
        <v>0</v>
      </c>
      <c r="L29" s="42" t="s">
        <v>53</v>
      </c>
    </row>
    <row r="30" spans="1:12" s="26" customFormat="1" ht="30" x14ac:dyDescent="0.2">
      <c r="A30" s="24">
        <v>15</v>
      </c>
      <c r="B30" s="23" t="s">
        <v>18</v>
      </c>
      <c r="C30" s="25" t="s">
        <v>52</v>
      </c>
      <c r="D30" s="39" t="s">
        <v>51</v>
      </c>
      <c r="E30" s="40" t="s">
        <v>39</v>
      </c>
      <c r="F30" s="41" t="s">
        <v>36</v>
      </c>
      <c r="G30" s="41">
        <v>1</v>
      </c>
      <c r="H30" s="33"/>
      <c r="I30" s="34">
        <f t="shared" si="9"/>
        <v>0</v>
      </c>
      <c r="J30" s="34">
        <f t="shared" si="10"/>
        <v>0</v>
      </c>
      <c r="K30" s="34">
        <f t="shared" si="11"/>
        <v>0</v>
      </c>
      <c r="L30" s="42" t="s">
        <v>53</v>
      </c>
    </row>
    <row r="31" spans="1:12" s="37" customFormat="1" ht="30" x14ac:dyDescent="0.2">
      <c r="A31" s="24">
        <v>16</v>
      </c>
      <c r="B31" s="23" t="s">
        <v>18</v>
      </c>
      <c r="C31" s="25" t="s">
        <v>52</v>
      </c>
      <c r="D31" s="39" t="s">
        <v>51</v>
      </c>
      <c r="E31" s="40" t="s">
        <v>49</v>
      </c>
      <c r="F31" s="41" t="s">
        <v>36</v>
      </c>
      <c r="G31" s="41">
        <v>1</v>
      </c>
      <c r="H31" s="33"/>
      <c r="I31" s="34">
        <f t="shared" si="9"/>
        <v>0</v>
      </c>
      <c r="J31" s="34">
        <f t="shared" si="10"/>
        <v>0</v>
      </c>
      <c r="K31" s="34">
        <f t="shared" si="11"/>
        <v>0</v>
      </c>
      <c r="L31" s="42" t="s">
        <v>53</v>
      </c>
    </row>
    <row r="32" spans="1:12" s="26" customFormat="1" ht="30" x14ac:dyDescent="0.2">
      <c r="A32" s="24">
        <v>17</v>
      </c>
      <c r="B32" s="23" t="s">
        <v>18</v>
      </c>
      <c r="C32" s="25" t="s">
        <v>52</v>
      </c>
      <c r="D32" s="39" t="s">
        <v>51</v>
      </c>
      <c r="E32" s="40" t="s">
        <v>50</v>
      </c>
      <c r="F32" s="41" t="s">
        <v>36</v>
      </c>
      <c r="G32" s="41">
        <v>1</v>
      </c>
      <c r="H32" s="33"/>
      <c r="I32" s="34">
        <f t="shared" si="9"/>
        <v>0</v>
      </c>
      <c r="J32" s="34">
        <f t="shared" si="10"/>
        <v>0</v>
      </c>
      <c r="K32" s="34">
        <f t="shared" si="11"/>
        <v>0</v>
      </c>
      <c r="L32" s="42" t="s">
        <v>53</v>
      </c>
    </row>
    <row r="33" spans="1:12" s="37" customFormat="1" ht="15.75" x14ac:dyDescent="0.25">
      <c r="A33" s="27"/>
      <c r="B33" s="27"/>
      <c r="C33" s="27"/>
      <c r="D33" s="27"/>
      <c r="E33" s="27"/>
      <c r="F33" s="29">
        <f>SUM(F14:F15)</f>
        <v>0</v>
      </c>
      <c r="G33" s="28"/>
      <c r="H33" s="29"/>
      <c r="I33" s="29">
        <f>SUM(I14:I15)</f>
        <v>0</v>
      </c>
      <c r="J33" s="29">
        <f>SUM(J14:J15)</f>
        <v>0</v>
      </c>
      <c r="K33" s="29">
        <f>SUM(K14:K15)</f>
        <v>0</v>
      </c>
      <c r="L33" s="27"/>
    </row>
    <row r="34" spans="1:12" s="37" customFormat="1" ht="15.75" x14ac:dyDescent="0.2">
      <c r="A34" s="1"/>
      <c r="B34" s="1"/>
      <c r="C34" s="1"/>
      <c r="D34" s="1"/>
      <c r="E34" s="1"/>
      <c r="F34" s="4"/>
      <c r="G34" s="3"/>
      <c r="H34" s="7"/>
      <c r="I34" s="1"/>
      <c r="J34" s="1"/>
      <c r="K34" s="1"/>
      <c r="L34" s="8"/>
    </row>
    <row r="35" spans="1:12" s="37" customFormat="1" ht="31.5" customHeight="1" x14ac:dyDescent="0.2">
      <c r="A35" s="15" t="s">
        <v>9</v>
      </c>
      <c r="B35" s="15"/>
      <c r="C35" s="16"/>
      <c r="D35" s="16"/>
      <c r="E35" s="16"/>
      <c r="F35" s="2"/>
      <c r="G35" s="3"/>
      <c r="H35" s="2"/>
      <c r="I35" s="4"/>
      <c r="J35" s="4"/>
      <c r="K35" s="4"/>
      <c r="L35" s="8"/>
    </row>
    <row r="36" spans="1:12" s="37" customFormat="1" ht="63.75" customHeight="1" x14ac:dyDescent="0.25">
      <c r="A36" s="44" t="s">
        <v>34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s="37" customFormat="1" ht="45" customHeight="1" x14ac:dyDescent="0.25">
      <c r="A37" s="44" t="s">
        <v>35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spans="1:12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x14ac:dyDescent="0.2">
      <c r="A39" s="7" t="s">
        <v>10</v>
      </c>
      <c r="B39" s="7"/>
      <c r="C39" s="7"/>
      <c r="D39" s="7"/>
      <c r="E39" s="7"/>
      <c r="F39" s="7"/>
      <c r="G39" s="4"/>
      <c r="H39" s="35" t="s">
        <v>28</v>
      </c>
      <c r="I39" s="4"/>
      <c r="J39" s="4"/>
      <c r="K39" s="4"/>
      <c r="L39" s="17"/>
    </row>
    <row r="40" spans="1:12" x14ac:dyDescent="0.2">
      <c r="A40" s="2"/>
      <c r="B40" s="2"/>
      <c r="C40" s="7"/>
      <c r="D40" s="7"/>
      <c r="E40" s="7"/>
      <c r="G40" s="4"/>
      <c r="H40" s="36" t="s">
        <v>29</v>
      </c>
      <c r="I40" s="4"/>
      <c r="J40" s="4"/>
      <c r="K40" s="4"/>
      <c r="L40" s="7"/>
    </row>
    <row r="41" spans="1:12" ht="15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12" s="38" customFormat="1" ht="33" customHeight="1" x14ac:dyDescent="0.2">
      <c r="A42" s="1"/>
      <c r="B42" s="1"/>
      <c r="C42" s="1"/>
      <c r="D42" s="1"/>
      <c r="E42" s="1"/>
      <c r="F42" s="2"/>
      <c r="G42" s="3"/>
      <c r="H42" s="7"/>
      <c r="I42" s="1"/>
      <c r="J42" s="1"/>
      <c r="K42" s="1"/>
      <c r="L42" s="8"/>
    </row>
  </sheetData>
  <mergeCells count="11">
    <mergeCell ref="A37:L37"/>
    <mergeCell ref="E8:L8"/>
    <mergeCell ref="A11:L11"/>
    <mergeCell ref="A2:L2"/>
    <mergeCell ref="A3:L3"/>
    <mergeCell ref="A4:L4"/>
    <mergeCell ref="E6:L6"/>
    <mergeCell ref="E7:L7"/>
    <mergeCell ref="A36:L36"/>
    <mergeCell ref="A17:A18"/>
    <mergeCell ref="A19:A20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2020-09-29T04:11:52Z</dcterms:modified>
</cp:coreProperties>
</file>